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8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8" hidden="1">УЗИ!$A$7:$D$50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50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F60" s="1"/>
  <c r="I68"/>
  <c r="F68"/>
  <c r="I67"/>
  <c r="I60" s="1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F22" s="1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F37" s="1"/>
  <c r="I38"/>
  <c r="I37" s="1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F37" i="69" l="1"/>
  <c r="I37"/>
  <c r="I22"/>
  <c r="F37" i="71"/>
  <c r="I37"/>
  <c r="F7"/>
  <c r="I7"/>
  <c r="I7" i="70"/>
  <c r="F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<sst xmlns="http://schemas.openxmlformats.org/spreadsheetml/2006/main" count="2450" uniqueCount="681">
  <si>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</si>
  <si>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</si>
  <si>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</si>
  <si>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</si>
  <si>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</si>
  <si>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</si>
  <si>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</si>
  <si>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</si>
  <si>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</si>
  <si>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</si>
  <si>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</si>
  <si>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</si>
  <si>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</si>
  <si>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</si>
  <si>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</si>
  <si>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</si>
  <si>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</si>
  <si>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</si>
  <si>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</si>
  <si>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</si>
  <si>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</si>
  <si>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</si>
  <si>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</si>
  <si>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</si>
  <si>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</si>
  <si>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</si>
  <si>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</si>
  <si>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</si>
  <si>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</si>
  <si>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</si>
  <si>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</si>
  <si>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</si>
  <si>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</si>
  <si>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</si>
  <si>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</si>
  <si>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</si>
  <si>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</si>
  <si>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</si>
  <si>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</si>
  <si>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</si>
  <si>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</si>
  <si>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</si>
  <si>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</si>
  <si>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</si>
  <si>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</si>
  <si>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</si>
  <si>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</si>
  <si>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</si>
  <si>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</si>
  <si>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</si>
  <si>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</si>
  <si>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</si>
  <si>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</si>
  <si>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</si>
  <si>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</si>
  <si>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</si>
  <si>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</si>
  <si>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</si>
  <si>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</si>
  <si>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</si>
  <si>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</si>
  <si>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</si>
  <si>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"ГБ ЗАТО ЗНАМЕНСК"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</si>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</sst>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234">
        <v>300050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  <c r="AH5" s="198" t="s">
        <v>47</v>
      </c>
    </row>
    <row r="6" spans="1:38" s="56" customFormat="1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  <c r="AH6" s="199"/>
    </row>
    <row r="7" spans="1:38" s="56" customFormat="1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  <c r="AH7" s="199"/>
    </row>
    <row r="8" spans="1:38" s="56" customFormat="1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  <c r="AH8" s="20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4176</v>
      </c>
      <c r="H10" s="76">
        <v>2576</v>
      </c>
      <c r="I10" s="76">
        <v>1600</v>
      </c>
      <c r="J10" s="76">
        <v>1939</v>
      </c>
      <c r="K10" s="37">
        <v>3.8</v>
      </c>
      <c r="L10" s="38">
        <f t="shared" ref="L10:L50" si="2">ROUND(J10*K10,0)</f>
        <v>7368</v>
      </c>
      <c r="M10" s="39">
        <f t="shared" ref="M10:M50" si="3">F10+G10+L10</f>
        <v>11544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4176</v>
      </c>
      <c r="AB10" s="38">
        <f t="shared" ref="AB10:AB50" si="12">H10+R10</f>
        <v>2576</v>
      </c>
      <c r="AC10" s="38">
        <f t="shared" ref="AC10:AC50" si="13">I10+S10</f>
        <v>1600</v>
      </c>
      <c r="AD10" s="38">
        <f t="shared" ref="AD10:AD50" si="14">J10+T10</f>
        <v>1939</v>
      </c>
      <c r="AE10" s="38">
        <f t="shared" ref="AE10:AE50" si="15">L10+V10</f>
        <v>7368</v>
      </c>
      <c r="AF10" s="38">
        <f t="shared" ref="AF10:AF50" si="16">M10+W10</f>
        <v>11544</v>
      </c>
      <c r="AG10" s="105">
        <v>5282</v>
      </c>
      <c r="AH10" s="106">
        <f t="shared" ref="AH10:AH50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884</v>
      </c>
      <c r="H17" s="76">
        <v>318</v>
      </c>
      <c r="I17" s="76">
        <v>566</v>
      </c>
      <c r="J17" s="76">
        <v>1238</v>
      </c>
      <c r="K17" s="42">
        <v>4.2</v>
      </c>
      <c r="L17" s="44">
        <f t="shared" si="2"/>
        <v>5200</v>
      </c>
      <c r="M17" s="45">
        <f t="shared" si="3"/>
        <v>6084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884</v>
      </c>
      <c r="AB17" s="44">
        <f t="shared" si="12"/>
        <v>318</v>
      </c>
      <c r="AC17" s="44">
        <f t="shared" si="13"/>
        <v>566</v>
      </c>
      <c r="AD17" s="44">
        <f t="shared" si="14"/>
        <v>1238</v>
      </c>
      <c r="AE17" s="44">
        <f t="shared" si="15"/>
        <v>5200</v>
      </c>
      <c r="AF17" s="44">
        <f t="shared" si="16"/>
        <v>6084</v>
      </c>
      <c r="AG17" s="107">
        <v>5000</v>
      </c>
      <c r="AH17" s="108">
        <f t="shared" si="17"/>
        <v>1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1719</v>
      </c>
      <c r="H19" s="76">
        <v>86</v>
      </c>
      <c r="I19" s="76">
        <v>1633</v>
      </c>
      <c r="J19" s="76">
        <v>0</v>
      </c>
      <c r="K19" s="41">
        <v>2.4</v>
      </c>
      <c r="L19" s="44">
        <f t="shared" si="2"/>
        <v>0</v>
      </c>
      <c r="M19" s="45">
        <f t="shared" si="3"/>
        <v>1719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1719</v>
      </c>
      <c r="AB19" s="44">
        <f t="shared" si="12"/>
        <v>86</v>
      </c>
      <c r="AC19" s="44">
        <f t="shared" si="13"/>
        <v>1633</v>
      </c>
      <c r="AD19" s="44">
        <f t="shared" si="14"/>
        <v>0</v>
      </c>
      <c r="AE19" s="44">
        <f t="shared" si="15"/>
        <v>0</v>
      </c>
      <c r="AF19" s="44">
        <f t="shared" si="16"/>
        <v>1719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866</v>
      </c>
      <c r="H20" s="76">
        <v>0</v>
      </c>
      <c r="I20" s="76">
        <v>866</v>
      </c>
      <c r="J20" s="76">
        <v>1414</v>
      </c>
      <c r="K20" s="41">
        <v>3.1</v>
      </c>
      <c r="L20" s="44">
        <f t="shared" si="2"/>
        <v>4383</v>
      </c>
      <c r="M20" s="45">
        <f t="shared" si="3"/>
        <v>5249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866</v>
      </c>
      <c r="AB20" s="44">
        <f t="shared" si="12"/>
        <v>0</v>
      </c>
      <c r="AC20" s="44">
        <f t="shared" si="13"/>
        <v>866</v>
      </c>
      <c r="AD20" s="44">
        <f t="shared" si="14"/>
        <v>1414</v>
      </c>
      <c r="AE20" s="44">
        <f t="shared" si="15"/>
        <v>4383</v>
      </c>
      <c r="AF20" s="44">
        <f t="shared" si="16"/>
        <v>5249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683</v>
      </c>
      <c r="H23" s="76">
        <v>126</v>
      </c>
      <c r="I23" s="76">
        <v>557</v>
      </c>
      <c r="J23" s="76">
        <v>1479</v>
      </c>
      <c r="K23" s="41">
        <v>2.9</v>
      </c>
      <c r="L23" s="44">
        <f t="shared" si="2"/>
        <v>4289</v>
      </c>
      <c r="M23" s="45">
        <f t="shared" si="3"/>
        <v>4972</v>
      </c>
      <c r="N23" s="82">
        <v>0</v>
      </c>
      <c r="O23" s="77">
        <v>0</v>
      </c>
      <c r="P23" s="3">
        <f t="shared" si="4"/>
        <v>0</v>
      </c>
      <c r="Q23" s="38">
        <f t="shared" si="5"/>
        <v>3017</v>
      </c>
      <c r="R23" s="76">
        <v>1508</v>
      </c>
      <c r="S23" s="76">
        <v>1509</v>
      </c>
      <c r="T23" s="76">
        <v>675</v>
      </c>
      <c r="U23" s="41">
        <v>2.9</v>
      </c>
      <c r="V23" s="44">
        <f t="shared" si="6"/>
        <v>1958</v>
      </c>
      <c r="W23" s="85">
        <f t="shared" si="7"/>
        <v>4975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3700</v>
      </c>
      <c r="AB23" s="44">
        <f t="shared" si="12"/>
        <v>1634</v>
      </c>
      <c r="AC23" s="44">
        <f t="shared" si="13"/>
        <v>2066</v>
      </c>
      <c r="AD23" s="44">
        <f t="shared" si="14"/>
        <v>2154</v>
      </c>
      <c r="AE23" s="44">
        <f t="shared" si="15"/>
        <v>6247</v>
      </c>
      <c r="AF23" s="44">
        <f t="shared" si="16"/>
        <v>9947</v>
      </c>
      <c r="AG23" s="107">
        <v>4600</v>
      </c>
      <c r="AH23" s="108">
        <f t="shared" si="17"/>
        <v>2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540</v>
      </c>
      <c r="H26" s="76">
        <v>0</v>
      </c>
      <c r="I26" s="76">
        <v>540</v>
      </c>
      <c r="J26" s="76">
        <v>1542</v>
      </c>
      <c r="K26" s="41">
        <v>2.5</v>
      </c>
      <c r="L26" s="44">
        <f t="shared" si="2"/>
        <v>3855</v>
      </c>
      <c r="M26" s="45">
        <f t="shared" si="3"/>
        <v>4395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540</v>
      </c>
      <c r="AB26" s="44">
        <f t="shared" si="12"/>
        <v>0</v>
      </c>
      <c r="AC26" s="44">
        <f t="shared" si="13"/>
        <v>540</v>
      </c>
      <c r="AD26" s="44">
        <f t="shared" si="14"/>
        <v>1542</v>
      </c>
      <c r="AE26" s="44">
        <f t="shared" si="15"/>
        <v>3855</v>
      </c>
      <c r="AF26" s="44">
        <f t="shared" si="16"/>
        <v>4395</v>
      </c>
      <c r="AG26" s="107">
        <v>3750</v>
      </c>
      <c r="AH26" s="108">
        <f t="shared" si="17"/>
        <v>1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636</v>
      </c>
      <c r="H28" s="76">
        <v>159</v>
      </c>
      <c r="I28" s="76">
        <v>477</v>
      </c>
      <c r="J28" s="76">
        <v>872</v>
      </c>
      <c r="K28" s="42">
        <v>4.0999999999999996</v>
      </c>
      <c r="L28" s="44">
        <f t="shared" si="2"/>
        <v>3575</v>
      </c>
      <c r="M28" s="45">
        <f t="shared" si="3"/>
        <v>4211</v>
      </c>
      <c r="N28" s="82">
        <v>0</v>
      </c>
      <c r="O28" s="77">
        <v>0</v>
      </c>
      <c r="P28" s="3">
        <f t="shared" si="4"/>
        <v>0</v>
      </c>
      <c r="Q28" s="38">
        <f t="shared" si="5"/>
        <v>244</v>
      </c>
      <c r="R28" s="76">
        <v>201</v>
      </c>
      <c r="S28" s="76">
        <v>43</v>
      </c>
      <c r="T28" s="76">
        <v>149</v>
      </c>
      <c r="U28" s="42">
        <v>4.0999999999999996</v>
      </c>
      <c r="V28" s="44">
        <f t="shared" si="6"/>
        <v>611</v>
      </c>
      <c r="W28" s="85">
        <f t="shared" si="7"/>
        <v>855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880</v>
      </c>
      <c r="AB28" s="44">
        <f t="shared" si="12"/>
        <v>360</v>
      </c>
      <c r="AC28" s="44">
        <f t="shared" si="13"/>
        <v>520</v>
      </c>
      <c r="AD28" s="44">
        <f t="shared" si="14"/>
        <v>1021</v>
      </c>
      <c r="AE28" s="44">
        <f t="shared" si="15"/>
        <v>4186</v>
      </c>
      <c r="AF28" s="44">
        <f t="shared" si="16"/>
        <v>5066</v>
      </c>
      <c r="AG28" s="107">
        <v>4910</v>
      </c>
      <c r="AH28" s="108">
        <f t="shared" si="17"/>
        <v>1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462</v>
      </c>
      <c r="H30" s="76">
        <v>260</v>
      </c>
      <c r="I30" s="76">
        <v>202</v>
      </c>
      <c r="J30" s="76">
        <v>733</v>
      </c>
      <c r="K30" s="42">
        <v>3.8</v>
      </c>
      <c r="L30" s="44">
        <f t="shared" si="2"/>
        <v>2785</v>
      </c>
      <c r="M30" s="45">
        <f t="shared" si="3"/>
        <v>3247</v>
      </c>
      <c r="N30" s="82">
        <v>0</v>
      </c>
      <c r="O30" s="77">
        <v>0</v>
      </c>
      <c r="P30" s="3">
        <f t="shared" si="4"/>
        <v>0</v>
      </c>
      <c r="Q30" s="38">
        <f t="shared" si="5"/>
        <v>243</v>
      </c>
      <c r="R30" s="76">
        <v>125</v>
      </c>
      <c r="S30" s="76">
        <v>118</v>
      </c>
      <c r="T30" s="76">
        <v>627</v>
      </c>
      <c r="U30" s="42">
        <v>3.8</v>
      </c>
      <c r="V30" s="44">
        <f t="shared" si="6"/>
        <v>2383</v>
      </c>
      <c r="W30" s="85">
        <f t="shared" si="7"/>
        <v>2626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705</v>
      </c>
      <c r="AB30" s="44">
        <f t="shared" si="12"/>
        <v>385</v>
      </c>
      <c r="AC30" s="44">
        <f t="shared" si="13"/>
        <v>320</v>
      </c>
      <c r="AD30" s="44">
        <f t="shared" si="14"/>
        <v>1360</v>
      </c>
      <c r="AE30" s="44">
        <f t="shared" si="15"/>
        <v>5168</v>
      </c>
      <c r="AF30" s="44">
        <f t="shared" si="16"/>
        <v>5873</v>
      </c>
      <c r="AG30" s="107">
        <v>4870</v>
      </c>
      <c r="AH30" s="108">
        <f t="shared" si="17"/>
        <v>1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16691</v>
      </c>
      <c r="R31" s="76">
        <v>13195</v>
      </c>
      <c r="S31" s="94">
        <v>3496</v>
      </c>
      <c r="T31" s="94">
        <v>11251</v>
      </c>
      <c r="U31" s="41">
        <v>2.8</v>
      </c>
      <c r="V31" s="44">
        <f t="shared" si="6"/>
        <v>31503</v>
      </c>
      <c r="W31" s="85">
        <f t="shared" si="7"/>
        <v>48194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16691</v>
      </c>
      <c r="AB31" s="44">
        <f t="shared" si="12"/>
        <v>13195</v>
      </c>
      <c r="AC31" s="44">
        <f t="shared" si="13"/>
        <v>3496</v>
      </c>
      <c r="AD31" s="44">
        <f t="shared" si="14"/>
        <v>11251</v>
      </c>
      <c r="AE31" s="44">
        <f t="shared" si="15"/>
        <v>31503</v>
      </c>
      <c r="AF31" s="44">
        <f t="shared" si="16"/>
        <v>48194</v>
      </c>
      <c r="AG31" s="107">
        <v>3200</v>
      </c>
      <c r="AH31" s="108">
        <f t="shared" si="17"/>
        <v>15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2056</v>
      </c>
      <c r="H35" s="76">
        <v>700</v>
      </c>
      <c r="I35" s="94">
        <v>1356</v>
      </c>
      <c r="J35" s="94">
        <v>602</v>
      </c>
      <c r="K35" s="41">
        <v>2</v>
      </c>
      <c r="L35" s="44">
        <f t="shared" si="2"/>
        <v>1204</v>
      </c>
      <c r="M35" s="45">
        <f t="shared" si="3"/>
        <v>3260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2056</v>
      </c>
      <c r="AB35" s="44">
        <f t="shared" si="12"/>
        <v>700</v>
      </c>
      <c r="AC35" s="44">
        <f t="shared" si="13"/>
        <v>1356</v>
      </c>
      <c r="AD35" s="44">
        <f t="shared" si="14"/>
        <v>602</v>
      </c>
      <c r="AE35" s="44">
        <f t="shared" si="15"/>
        <v>1204</v>
      </c>
      <c r="AF35" s="44">
        <f t="shared" si="16"/>
        <v>3260</v>
      </c>
      <c r="AG35" s="107">
        <v>3790</v>
      </c>
      <c r="AH35" s="108">
        <f t="shared" si="17"/>
        <v>1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1159</v>
      </c>
      <c r="R36" s="76">
        <v>200</v>
      </c>
      <c r="S36" s="94">
        <v>959</v>
      </c>
      <c r="T36" s="94">
        <v>267</v>
      </c>
      <c r="U36" s="41">
        <v>2</v>
      </c>
      <c r="V36" s="44">
        <f t="shared" si="6"/>
        <v>534</v>
      </c>
      <c r="W36" s="85">
        <f t="shared" si="7"/>
        <v>1693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1159</v>
      </c>
      <c r="AB36" s="44">
        <f t="shared" si="12"/>
        <v>200</v>
      </c>
      <c r="AC36" s="44">
        <f t="shared" si="13"/>
        <v>959</v>
      </c>
      <c r="AD36" s="44">
        <f t="shared" si="14"/>
        <v>267</v>
      </c>
      <c r="AE36" s="44">
        <f t="shared" si="15"/>
        <v>534</v>
      </c>
      <c r="AF36" s="44">
        <f t="shared" si="16"/>
        <v>1693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4970</v>
      </c>
      <c r="E37" s="5">
        <v>4971</v>
      </c>
      <c r="F37" s="75">
        <f t="shared" si="0"/>
        <v>9941</v>
      </c>
      <c r="G37" s="38">
        <f t="shared" si="1"/>
        <v>17249</v>
      </c>
      <c r="H37" s="5">
        <v>12310</v>
      </c>
      <c r="I37" s="5">
        <v>4939</v>
      </c>
      <c r="J37" s="5">
        <v>11704</v>
      </c>
      <c r="K37" s="41">
        <v>2.7</v>
      </c>
      <c r="L37" s="44">
        <f t="shared" si="2"/>
        <v>31601</v>
      </c>
      <c r="M37" s="45">
        <f t="shared" si="3"/>
        <v>58791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4970</v>
      </c>
      <c r="Y37" s="44">
        <f t="shared" si="9"/>
        <v>4971</v>
      </c>
      <c r="Z37" s="44">
        <f t="shared" si="10"/>
        <v>9941</v>
      </c>
      <c r="AA37" s="44">
        <f t="shared" si="11"/>
        <v>17249</v>
      </c>
      <c r="AB37" s="44">
        <f t="shared" si="12"/>
        <v>12310</v>
      </c>
      <c r="AC37" s="44">
        <f t="shared" si="13"/>
        <v>4939</v>
      </c>
      <c r="AD37" s="44">
        <f t="shared" si="14"/>
        <v>11704</v>
      </c>
      <c r="AE37" s="44">
        <f t="shared" si="15"/>
        <v>31601</v>
      </c>
      <c r="AF37" s="44">
        <f t="shared" si="16"/>
        <v>58791</v>
      </c>
      <c r="AG37" s="107">
        <v>4670</v>
      </c>
      <c r="AH37" s="108">
        <f t="shared" si="17"/>
        <v>13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874</v>
      </c>
      <c r="H42" s="76">
        <v>112</v>
      </c>
      <c r="I42" s="76">
        <v>762</v>
      </c>
      <c r="J42" s="76">
        <v>1596</v>
      </c>
      <c r="K42" s="41">
        <v>3</v>
      </c>
      <c r="L42" s="44">
        <f t="shared" si="2"/>
        <v>4788</v>
      </c>
      <c r="M42" s="45">
        <f t="shared" si="3"/>
        <v>5662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874</v>
      </c>
      <c r="AB42" s="44">
        <f t="shared" si="12"/>
        <v>112</v>
      </c>
      <c r="AC42" s="44">
        <f t="shared" si="13"/>
        <v>762</v>
      </c>
      <c r="AD42" s="44">
        <f t="shared" si="14"/>
        <v>1596</v>
      </c>
      <c r="AE42" s="44">
        <f t="shared" si="15"/>
        <v>4788</v>
      </c>
      <c r="AF42" s="44">
        <f t="shared" si="16"/>
        <v>5662</v>
      </c>
      <c r="AG42" s="107">
        <v>4900</v>
      </c>
      <c r="AH42" s="108">
        <f t="shared" si="17"/>
        <v>1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1669</v>
      </c>
      <c r="H45" s="76">
        <v>112</v>
      </c>
      <c r="I45" s="76">
        <v>1557</v>
      </c>
      <c r="J45" s="76">
        <v>1133</v>
      </c>
      <c r="K45" s="41">
        <v>2.5</v>
      </c>
      <c r="L45" s="44">
        <f t="shared" si="2"/>
        <v>2833</v>
      </c>
      <c r="M45" s="45">
        <f t="shared" si="3"/>
        <v>4502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1669</v>
      </c>
      <c r="AB45" s="44">
        <f t="shared" si="12"/>
        <v>112</v>
      </c>
      <c r="AC45" s="44">
        <f t="shared" si="13"/>
        <v>1557</v>
      </c>
      <c r="AD45" s="44">
        <f t="shared" si="14"/>
        <v>1133</v>
      </c>
      <c r="AE45" s="44">
        <f t="shared" si="15"/>
        <v>2833</v>
      </c>
      <c r="AF45" s="44">
        <f t="shared" si="16"/>
        <v>4502</v>
      </c>
      <c r="AG45" s="107">
        <v>3869</v>
      </c>
      <c r="AH45" s="108">
        <f t="shared" si="17"/>
        <v>1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795</v>
      </c>
      <c r="H48" s="76">
        <v>321</v>
      </c>
      <c r="I48" s="76">
        <v>474</v>
      </c>
      <c r="J48" s="76">
        <v>1298</v>
      </c>
      <c r="K48" s="41">
        <v>2</v>
      </c>
      <c r="L48" s="44">
        <f t="shared" si="2"/>
        <v>2596</v>
      </c>
      <c r="M48" s="45">
        <f t="shared" si="3"/>
        <v>3391</v>
      </c>
      <c r="N48" s="82">
        <v>0</v>
      </c>
      <c r="O48" s="77">
        <v>0</v>
      </c>
      <c r="P48" s="3">
        <f t="shared" si="4"/>
        <v>0</v>
      </c>
      <c r="Q48" s="38">
        <f t="shared" si="5"/>
        <v>197</v>
      </c>
      <c r="R48" s="76">
        <v>108</v>
      </c>
      <c r="S48" s="76">
        <v>89</v>
      </c>
      <c r="T48" s="76">
        <v>356</v>
      </c>
      <c r="U48" s="41">
        <v>2</v>
      </c>
      <c r="V48" s="44">
        <f t="shared" si="6"/>
        <v>712</v>
      </c>
      <c r="W48" s="85">
        <f t="shared" si="7"/>
        <v>909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992</v>
      </c>
      <c r="AB48" s="44">
        <f t="shared" si="12"/>
        <v>429</v>
      </c>
      <c r="AC48" s="44">
        <f t="shared" si="13"/>
        <v>563</v>
      </c>
      <c r="AD48" s="44">
        <f t="shared" si="14"/>
        <v>1654</v>
      </c>
      <c r="AE48" s="44">
        <f t="shared" si="15"/>
        <v>3308</v>
      </c>
      <c r="AF48" s="44">
        <f t="shared" si="16"/>
        <v>4300</v>
      </c>
      <c r="AG48" s="107">
        <v>4300</v>
      </c>
      <c r="AH48" s="108">
        <f t="shared" si="17"/>
        <v>1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4970</v>
      </c>
      <c r="E51" s="91">
        <f t="shared" si="18"/>
        <v>4971</v>
      </c>
      <c r="F51" s="91">
        <f t="shared" si="18"/>
        <v>9941</v>
      </c>
      <c r="G51" s="91">
        <f t="shared" si="18"/>
        <v>32609</v>
      </c>
      <c r="H51" s="91">
        <f t="shared" si="18"/>
        <v>17080</v>
      </c>
      <c r="I51" s="91">
        <f t="shared" si="18"/>
        <v>15529</v>
      </c>
      <c r="J51" s="91">
        <f t="shared" si="18"/>
        <v>25550</v>
      </c>
      <c r="K51" s="49">
        <f>ROUND(L51/J51,0)</f>
        <v>3</v>
      </c>
      <c r="L51" s="91">
        <f t="shared" ref="L51:Q51" si="19">SUM(L10:L50)</f>
        <v>74477</v>
      </c>
      <c r="M51" s="91">
        <f t="shared" si="19"/>
        <v>117027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21551</v>
      </c>
      <c r="R51" s="91">
        <f t="shared" ref="R51" si="20">SUM(R10:R50)</f>
        <v>15337</v>
      </c>
      <c r="S51" s="91">
        <f t="shared" ref="S51:AH51" si="21">SUM(S10:S50)</f>
        <v>6214</v>
      </c>
      <c r="T51" s="91">
        <f t="shared" si="21"/>
        <v>13325</v>
      </c>
      <c r="U51" s="49">
        <f t="shared" si="21"/>
        <v>102.6</v>
      </c>
      <c r="V51" s="91">
        <f t="shared" si="21"/>
        <v>37701</v>
      </c>
      <c r="W51" s="91">
        <f t="shared" si="21"/>
        <v>59252</v>
      </c>
      <c r="X51" s="91">
        <f t="shared" si="21"/>
        <v>4970</v>
      </c>
      <c r="Y51" s="91">
        <f t="shared" si="21"/>
        <v>4971</v>
      </c>
      <c r="Z51" s="91">
        <f t="shared" si="21"/>
        <v>9941</v>
      </c>
      <c r="AA51" s="91">
        <f t="shared" si="21"/>
        <v>54160</v>
      </c>
      <c r="AB51" s="91">
        <f t="shared" si="21"/>
        <v>32417</v>
      </c>
      <c r="AC51" s="91">
        <f t="shared" si="21"/>
        <v>21743</v>
      </c>
      <c r="AD51" s="91">
        <f t="shared" si="21"/>
        <v>38875</v>
      </c>
      <c r="AE51" s="91">
        <f t="shared" si="21"/>
        <v>112178</v>
      </c>
      <c r="AF51" s="91">
        <f t="shared" si="21"/>
        <v>176279</v>
      </c>
      <c r="AG51" s="91">
        <f t="shared" si="21"/>
        <v>155134</v>
      </c>
      <c r="AH51" s="91">
        <f t="shared" si="21"/>
        <v>41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300050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4176</v>
      </c>
      <c r="H10" s="76">
        <v>2576</v>
      </c>
      <c r="I10" s="76">
        <v>1600</v>
      </c>
      <c r="J10" s="76">
        <v>1939</v>
      </c>
      <c r="K10" s="37">
        <v>3.8</v>
      </c>
      <c r="L10" s="38">
        <f t="shared" ref="L10:L50" si="2">ROUND(J10*K10,0)</f>
        <v>7368</v>
      </c>
      <c r="M10" s="39">
        <f t="shared" ref="M10:M50" si="3">F10+G10+L10</f>
        <v>11544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4176</v>
      </c>
      <c r="AB10" s="38">
        <f t="shared" ref="AB10:AB50" si="12">H10+R10</f>
        <v>2576</v>
      </c>
      <c r="AC10" s="38">
        <f t="shared" ref="AC10:AC50" si="13">I10+S10</f>
        <v>1600</v>
      </c>
      <c r="AD10" s="38">
        <f t="shared" ref="AD10:AD50" si="14">J10+T10</f>
        <v>1939</v>
      </c>
      <c r="AE10" s="38">
        <f t="shared" ref="AE10:AE50" si="15">L10+V10</f>
        <v>7368</v>
      </c>
      <c r="AF10" s="38">
        <f t="shared" ref="AF10:AF50" si="16">M10+W10</f>
        <v>11544</v>
      </c>
      <c r="AG10" s="105">
        <v>5282</v>
      </c>
      <c r="AH10">
        <f t="shared" ref="AH10:AH50" si="17">IFERROR(ROUND(AF10/AG10,0),"")</f>
        <v>2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884</v>
      </c>
      <c r="H17" s="76">
        <v>318</v>
      </c>
      <c r="I17" s="76">
        <v>566</v>
      </c>
      <c r="J17" s="76">
        <v>1238</v>
      </c>
      <c r="K17" s="42">
        <v>4.2</v>
      </c>
      <c r="L17" s="44">
        <f t="shared" si="2"/>
        <v>5200</v>
      </c>
      <c r="M17" s="45">
        <f t="shared" si="3"/>
        <v>6084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884</v>
      </c>
      <c r="AB17" s="44">
        <f t="shared" si="12"/>
        <v>318</v>
      </c>
      <c r="AC17" s="44">
        <f t="shared" si="13"/>
        <v>566</v>
      </c>
      <c r="AD17" s="44">
        <f t="shared" si="14"/>
        <v>1238</v>
      </c>
      <c r="AE17" s="44">
        <f t="shared" si="15"/>
        <v>5200</v>
      </c>
      <c r="AF17" s="44">
        <f t="shared" si="16"/>
        <v>6084</v>
      </c>
      <c r="AG17" s="107">
        <v>5000</v>
      </c>
      <c r="AH17">
        <f t="shared" si="17"/>
        <v>1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1719</v>
      </c>
      <c r="H19" s="76">
        <v>86</v>
      </c>
      <c r="I19" s="76">
        <v>1633</v>
      </c>
      <c r="J19" s="76">
        <v>0</v>
      </c>
      <c r="K19" s="41">
        <v>2.4</v>
      </c>
      <c r="L19" s="44">
        <f t="shared" si="2"/>
        <v>0</v>
      </c>
      <c r="M19" s="45">
        <f t="shared" si="3"/>
        <v>1719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1719</v>
      </c>
      <c r="AB19" s="44">
        <f t="shared" si="12"/>
        <v>86</v>
      </c>
      <c r="AC19" s="44">
        <f t="shared" si="13"/>
        <v>1633</v>
      </c>
      <c r="AD19" s="44">
        <f t="shared" si="14"/>
        <v>0</v>
      </c>
      <c r="AE19" s="44">
        <f t="shared" si="15"/>
        <v>0</v>
      </c>
      <c r="AF19" s="44">
        <f t="shared" si="16"/>
        <v>1719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866</v>
      </c>
      <c r="H20" s="76">
        <v>0</v>
      </c>
      <c r="I20" s="76">
        <v>866</v>
      </c>
      <c r="J20" s="76">
        <v>1414</v>
      </c>
      <c r="K20" s="41">
        <v>3.1</v>
      </c>
      <c r="L20" s="44">
        <f t="shared" si="2"/>
        <v>4383</v>
      </c>
      <c r="M20" s="45">
        <f t="shared" si="3"/>
        <v>5249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866</v>
      </c>
      <c r="AB20" s="44">
        <f t="shared" si="12"/>
        <v>0</v>
      </c>
      <c r="AC20" s="44">
        <f t="shared" si="13"/>
        <v>866</v>
      </c>
      <c r="AD20" s="44">
        <f t="shared" si="14"/>
        <v>1414</v>
      </c>
      <c r="AE20" s="44">
        <f t="shared" si="15"/>
        <v>4383</v>
      </c>
      <c r="AF20" s="44">
        <f t="shared" si="16"/>
        <v>5249</v>
      </c>
      <c r="AG20" s="107">
        <v>4470</v>
      </c>
      <c r="AH20">
        <f t="shared" si="17"/>
        <v>1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683</v>
      </c>
      <c r="H23" s="76">
        <v>126</v>
      </c>
      <c r="I23" s="76">
        <v>557</v>
      </c>
      <c r="J23" s="76">
        <v>1479</v>
      </c>
      <c r="K23" s="41">
        <v>2.9</v>
      </c>
      <c r="L23" s="44">
        <f t="shared" si="2"/>
        <v>4289</v>
      </c>
      <c r="M23" s="45">
        <f t="shared" si="3"/>
        <v>4972</v>
      </c>
      <c r="N23" s="82">
        <v>0</v>
      </c>
      <c r="O23" s="77">
        <v>0</v>
      </c>
      <c r="P23" s="3">
        <f t="shared" si="4"/>
        <v>0</v>
      </c>
      <c r="Q23" s="38">
        <f t="shared" si="5"/>
        <v>3017</v>
      </c>
      <c r="R23" s="76">
        <v>1508</v>
      </c>
      <c r="S23" s="76">
        <v>1509</v>
      </c>
      <c r="T23" s="76">
        <v>675</v>
      </c>
      <c r="U23" s="41">
        <v>2.9</v>
      </c>
      <c r="V23" s="44">
        <f t="shared" si="6"/>
        <v>1958</v>
      </c>
      <c r="W23" s="85">
        <f t="shared" si="7"/>
        <v>4975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3700</v>
      </c>
      <c r="AB23" s="44">
        <f t="shared" si="12"/>
        <v>1634</v>
      </c>
      <c r="AC23" s="44">
        <f t="shared" si="13"/>
        <v>2066</v>
      </c>
      <c r="AD23" s="44">
        <f t="shared" si="14"/>
        <v>2154</v>
      </c>
      <c r="AE23" s="44">
        <f t="shared" si="15"/>
        <v>6247</v>
      </c>
      <c r="AF23" s="44">
        <f t="shared" si="16"/>
        <v>9947</v>
      </c>
      <c r="AG23" s="107">
        <v>4600</v>
      </c>
      <c r="AH23">
        <f t="shared" si="17"/>
        <v>2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540</v>
      </c>
      <c r="H26" s="76">
        <v>0</v>
      </c>
      <c r="I26" s="76">
        <v>540</v>
      </c>
      <c r="J26" s="76">
        <v>1542</v>
      </c>
      <c r="K26" s="41">
        <v>2.5</v>
      </c>
      <c r="L26" s="44">
        <f t="shared" si="2"/>
        <v>3855</v>
      </c>
      <c r="M26" s="45">
        <f t="shared" si="3"/>
        <v>4395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540</v>
      </c>
      <c r="AB26" s="44">
        <f t="shared" si="12"/>
        <v>0</v>
      </c>
      <c r="AC26" s="44">
        <f t="shared" si="13"/>
        <v>540</v>
      </c>
      <c r="AD26" s="44">
        <f t="shared" si="14"/>
        <v>1542</v>
      </c>
      <c r="AE26" s="44">
        <f t="shared" si="15"/>
        <v>3855</v>
      </c>
      <c r="AF26" s="44">
        <f t="shared" si="16"/>
        <v>4395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636</v>
      </c>
      <c r="H28" s="76">
        <v>159</v>
      </c>
      <c r="I28" s="76">
        <v>477</v>
      </c>
      <c r="J28" s="76">
        <v>872</v>
      </c>
      <c r="K28" s="42">
        <v>4.0999999999999996</v>
      </c>
      <c r="L28" s="44">
        <f t="shared" si="2"/>
        <v>3575</v>
      </c>
      <c r="M28" s="45">
        <f t="shared" si="3"/>
        <v>4211</v>
      </c>
      <c r="N28" s="82">
        <v>0</v>
      </c>
      <c r="O28" s="77">
        <v>0</v>
      </c>
      <c r="P28" s="3">
        <f t="shared" si="4"/>
        <v>0</v>
      </c>
      <c r="Q28" s="38">
        <f t="shared" si="5"/>
        <v>244</v>
      </c>
      <c r="R28" s="76">
        <v>201</v>
      </c>
      <c r="S28" s="76">
        <v>43</v>
      </c>
      <c r="T28" s="76">
        <v>149</v>
      </c>
      <c r="U28" s="42">
        <v>4.0999999999999996</v>
      </c>
      <c r="V28" s="44">
        <f t="shared" si="6"/>
        <v>611</v>
      </c>
      <c r="W28" s="85">
        <f t="shared" si="7"/>
        <v>855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880</v>
      </c>
      <c r="AB28" s="44">
        <f t="shared" si="12"/>
        <v>360</v>
      </c>
      <c r="AC28" s="44">
        <f t="shared" si="13"/>
        <v>520</v>
      </c>
      <c r="AD28" s="44">
        <f t="shared" si="14"/>
        <v>1021</v>
      </c>
      <c r="AE28" s="44">
        <f t="shared" si="15"/>
        <v>4186</v>
      </c>
      <c r="AF28" s="44">
        <f t="shared" si="16"/>
        <v>5066</v>
      </c>
      <c r="AG28" s="107">
        <v>4910</v>
      </c>
      <c r="AH28">
        <f t="shared" si="17"/>
        <v>1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462</v>
      </c>
      <c r="H30" s="76">
        <v>260</v>
      </c>
      <c r="I30" s="76">
        <v>202</v>
      </c>
      <c r="J30" s="76">
        <v>733</v>
      </c>
      <c r="K30" s="42">
        <v>3.8</v>
      </c>
      <c r="L30" s="44">
        <f t="shared" si="2"/>
        <v>2785</v>
      </c>
      <c r="M30" s="45">
        <f t="shared" si="3"/>
        <v>3247</v>
      </c>
      <c r="N30" s="82">
        <v>0</v>
      </c>
      <c r="O30" s="77">
        <v>0</v>
      </c>
      <c r="P30" s="3">
        <f t="shared" si="4"/>
        <v>0</v>
      </c>
      <c r="Q30" s="38">
        <f t="shared" si="5"/>
        <v>243</v>
      </c>
      <c r="R30" s="76">
        <v>125</v>
      </c>
      <c r="S30" s="76">
        <v>118</v>
      </c>
      <c r="T30" s="76">
        <v>627</v>
      </c>
      <c r="U30" s="42">
        <v>3.8</v>
      </c>
      <c r="V30" s="44">
        <f t="shared" si="6"/>
        <v>2383</v>
      </c>
      <c r="W30" s="85">
        <f t="shared" si="7"/>
        <v>2626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705</v>
      </c>
      <c r="AB30" s="44">
        <f t="shared" si="12"/>
        <v>385</v>
      </c>
      <c r="AC30" s="44">
        <f t="shared" si="13"/>
        <v>320</v>
      </c>
      <c r="AD30" s="44">
        <f t="shared" si="14"/>
        <v>1360</v>
      </c>
      <c r="AE30" s="44">
        <f t="shared" si="15"/>
        <v>5168</v>
      </c>
      <c r="AF30" s="44">
        <f t="shared" si="16"/>
        <v>5873</v>
      </c>
      <c r="AG30" s="107">
        <v>4870</v>
      </c>
      <c r="AH30">
        <f t="shared" si="17"/>
        <v>1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11752</v>
      </c>
      <c r="R31" s="76">
        <v>8256</v>
      </c>
      <c r="S31" s="94">
        <v>3496</v>
      </c>
      <c r="T31" s="94">
        <v>11251</v>
      </c>
      <c r="U31" s="41">
        <v>2.8</v>
      </c>
      <c r="V31" s="44">
        <f t="shared" si="6"/>
        <v>31503</v>
      </c>
      <c r="W31" s="85">
        <f t="shared" si="7"/>
        <v>43255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11752</v>
      </c>
      <c r="AB31" s="44">
        <f t="shared" si="12"/>
        <v>8256</v>
      </c>
      <c r="AC31" s="44">
        <f t="shared" si="13"/>
        <v>3496</v>
      </c>
      <c r="AD31" s="44">
        <f t="shared" si="14"/>
        <v>11251</v>
      </c>
      <c r="AE31" s="44">
        <f t="shared" si="15"/>
        <v>31503</v>
      </c>
      <c r="AF31" s="44">
        <f t="shared" si="16"/>
        <v>43255</v>
      </c>
      <c r="AG31" s="107">
        <v>3200</v>
      </c>
      <c r="AH31">
        <f t="shared" si="17"/>
        <v>14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2056</v>
      </c>
      <c r="H35" s="76">
        <v>700</v>
      </c>
      <c r="I35" s="94">
        <v>1356</v>
      </c>
      <c r="J35" s="94">
        <v>602</v>
      </c>
      <c r="K35" s="41">
        <v>2</v>
      </c>
      <c r="L35" s="44">
        <f t="shared" si="2"/>
        <v>1204</v>
      </c>
      <c r="M35" s="45">
        <f t="shared" si="3"/>
        <v>3260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2056</v>
      </c>
      <c r="AB35" s="44">
        <f t="shared" si="12"/>
        <v>700</v>
      </c>
      <c r="AC35" s="44">
        <f t="shared" si="13"/>
        <v>1356</v>
      </c>
      <c r="AD35" s="44">
        <f t="shared" si="14"/>
        <v>602</v>
      </c>
      <c r="AE35" s="44">
        <f t="shared" si="15"/>
        <v>1204</v>
      </c>
      <c r="AF35" s="44">
        <f t="shared" si="16"/>
        <v>3260</v>
      </c>
      <c r="AG35" s="107">
        <v>3790</v>
      </c>
      <c r="AH35">
        <f t="shared" si="17"/>
        <v>1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1159</v>
      </c>
      <c r="R36" s="76">
        <v>200</v>
      </c>
      <c r="S36" s="94">
        <v>959</v>
      </c>
      <c r="T36" s="94">
        <v>267</v>
      </c>
      <c r="U36" s="41">
        <v>2</v>
      </c>
      <c r="V36" s="44">
        <f t="shared" si="6"/>
        <v>534</v>
      </c>
      <c r="W36" s="85">
        <f t="shared" si="7"/>
        <v>1693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1159</v>
      </c>
      <c r="AB36" s="44">
        <f t="shared" si="12"/>
        <v>200</v>
      </c>
      <c r="AC36" s="44">
        <f t="shared" si="13"/>
        <v>959</v>
      </c>
      <c r="AD36" s="44">
        <f t="shared" si="14"/>
        <v>267</v>
      </c>
      <c r="AE36" s="44">
        <f t="shared" si="15"/>
        <v>534</v>
      </c>
      <c r="AF36" s="44">
        <f t="shared" si="16"/>
        <v>1693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4970</v>
      </c>
      <c r="E37" s="5">
        <v>4971</v>
      </c>
      <c r="F37" s="75">
        <f t="shared" si="0"/>
        <v>9941</v>
      </c>
      <c r="G37" s="38">
        <f t="shared" si="1"/>
        <v>11226</v>
      </c>
      <c r="H37" s="5">
        <v>6287</v>
      </c>
      <c r="I37" s="5">
        <v>4939</v>
      </c>
      <c r="J37" s="5">
        <v>11704</v>
      </c>
      <c r="K37" s="41">
        <v>2.7</v>
      </c>
      <c r="L37" s="44">
        <f t="shared" si="2"/>
        <v>31601</v>
      </c>
      <c r="M37" s="45">
        <f t="shared" si="3"/>
        <v>52768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4970</v>
      </c>
      <c r="Y37" s="44">
        <f t="shared" si="9"/>
        <v>4971</v>
      </c>
      <c r="Z37" s="44">
        <f t="shared" si="10"/>
        <v>9941</v>
      </c>
      <c r="AA37" s="44">
        <f t="shared" si="11"/>
        <v>11226</v>
      </c>
      <c r="AB37" s="44">
        <f t="shared" si="12"/>
        <v>6287</v>
      </c>
      <c r="AC37" s="44">
        <f t="shared" si="13"/>
        <v>4939</v>
      </c>
      <c r="AD37" s="44">
        <f t="shared" si="14"/>
        <v>11704</v>
      </c>
      <c r="AE37" s="44">
        <f t="shared" si="15"/>
        <v>31601</v>
      </c>
      <c r="AF37" s="44">
        <f t="shared" si="16"/>
        <v>52768</v>
      </c>
      <c r="AG37" s="107">
        <v>4670</v>
      </c>
      <c r="AH37">
        <f t="shared" si="17"/>
        <v>11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874</v>
      </c>
      <c r="H42" s="76">
        <v>112</v>
      </c>
      <c r="I42" s="76">
        <v>762</v>
      </c>
      <c r="J42" s="76">
        <v>1596</v>
      </c>
      <c r="K42" s="41">
        <v>3</v>
      </c>
      <c r="L42" s="44">
        <f t="shared" si="2"/>
        <v>4788</v>
      </c>
      <c r="M42" s="45">
        <f t="shared" si="3"/>
        <v>5662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874</v>
      </c>
      <c r="AB42" s="44">
        <f t="shared" si="12"/>
        <v>112</v>
      </c>
      <c r="AC42" s="44">
        <f t="shared" si="13"/>
        <v>762</v>
      </c>
      <c r="AD42" s="44">
        <f t="shared" si="14"/>
        <v>1596</v>
      </c>
      <c r="AE42" s="44">
        <f t="shared" si="15"/>
        <v>4788</v>
      </c>
      <c r="AF42" s="44">
        <f t="shared" si="16"/>
        <v>5662</v>
      </c>
      <c r="AG42" s="107">
        <v>4900</v>
      </c>
      <c r="AH42">
        <f t="shared" si="17"/>
        <v>1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1669</v>
      </c>
      <c r="H45" s="76">
        <v>112</v>
      </c>
      <c r="I45" s="76">
        <v>1557</v>
      </c>
      <c r="J45" s="76">
        <v>1133</v>
      </c>
      <c r="K45" s="41">
        <v>2.5</v>
      </c>
      <c r="L45" s="44">
        <f t="shared" si="2"/>
        <v>2833</v>
      </c>
      <c r="M45" s="45">
        <f t="shared" si="3"/>
        <v>4502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1669</v>
      </c>
      <c r="AB45" s="44">
        <f t="shared" si="12"/>
        <v>112</v>
      </c>
      <c r="AC45" s="44">
        <f t="shared" si="13"/>
        <v>1557</v>
      </c>
      <c r="AD45" s="44">
        <f t="shared" si="14"/>
        <v>1133</v>
      </c>
      <c r="AE45" s="44">
        <f t="shared" si="15"/>
        <v>2833</v>
      </c>
      <c r="AF45" s="44">
        <f t="shared" si="16"/>
        <v>4502</v>
      </c>
      <c r="AG45" s="107">
        <v>3869</v>
      </c>
      <c r="AH45">
        <f t="shared" si="17"/>
        <v>1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4970</v>
      </c>
      <c r="E51" s="91">
        <f t="shared" si="18"/>
        <v>4971</v>
      </c>
      <c r="F51" s="91">
        <f t="shared" si="18"/>
        <v>9941</v>
      </c>
      <c r="G51" s="91">
        <f t="shared" si="18"/>
        <v>25791</v>
      </c>
      <c r="H51" s="91">
        <f t="shared" si="18"/>
        <v>10736</v>
      </c>
      <c r="I51" s="91">
        <f t="shared" si="18"/>
        <v>15055</v>
      </c>
      <c r="J51" s="91">
        <f t="shared" si="18"/>
        <v>24252</v>
      </c>
      <c r="K51" s="49">
        <f>ROUND(L51/J51,0)</f>
        <v>3</v>
      </c>
      <c r="L51" s="91">
        <f t="shared" ref="L51:Q51" si="19">SUM(L10:L50)</f>
        <v>71881</v>
      </c>
      <c r="M51" s="91">
        <f t="shared" si="19"/>
        <v>107613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16415</v>
      </c>
      <c r="R51" s="91"/>
      <c r="S51" s="91">
        <f t="shared" ref="S51:AH51" si="20">SUM(S10:S50)</f>
        <v>6125</v>
      </c>
      <c r="T51" s="91">
        <f t="shared" si="20"/>
        <v>12969</v>
      </c>
      <c r="U51" s="49">
        <f t="shared" si="20"/>
        <v>102.6</v>
      </c>
      <c r="V51" s="91">
        <f t="shared" si="20"/>
        <v>36989</v>
      </c>
      <c r="W51" s="91">
        <f t="shared" si="20"/>
        <v>53404</v>
      </c>
      <c r="X51" s="91">
        <f t="shared" si="20"/>
        <v>4970</v>
      </c>
      <c r="Y51" s="91">
        <f t="shared" si="20"/>
        <v>4971</v>
      </c>
      <c r="Z51" s="91">
        <f t="shared" si="20"/>
        <v>9941</v>
      </c>
      <c r="AA51" s="91">
        <f t="shared" si="20"/>
        <v>42206</v>
      </c>
      <c r="AB51" s="91">
        <f t="shared" si="20"/>
        <v>21026</v>
      </c>
      <c r="AC51" s="91">
        <f t="shared" si="20"/>
        <v>21180</v>
      </c>
      <c r="AD51" s="91">
        <f t="shared" si="20"/>
        <v>37221</v>
      </c>
      <c r="AE51" s="91">
        <f t="shared" si="20"/>
        <v>108870</v>
      </c>
      <c r="AF51" s="91">
        <f t="shared" si="20"/>
        <v>161017</v>
      </c>
      <c r="AG51" s="91">
        <f t="shared" si="20"/>
        <v>155134</v>
      </c>
      <c r="AH51">
        <f t="shared" si="20"/>
        <v>37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300050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795</v>
      </c>
      <c r="H48" s="76">
        <v>321</v>
      </c>
      <c r="I48" s="76">
        <v>474</v>
      </c>
      <c r="J48" s="76">
        <v>1298</v>
      </c>
      <c r="K48" s="41">
        <v>2</v>
      </c>
      <c r="L48" s="44">
        <f t="shared" si="2"/>
        <v>2596</v>
      </c>
      <c r="M48" s="45">
        <f t="shared" si="3"/>
        <v>3391</v>
      </c>
      <c r="N48" s="82">
        <v>0</v>
      </c>
      <c r="O48" s="77">
        <v>0</v>
      </c>
      <c r="P48" s="3">
        <f t="shared" si="4"/>
        <v>0</v>
      </c>
      <c r="Q48" s="38">
        <f t="shared" si="5"/>
        <v>197</v>
      </c>
      <c r="R48" s="76">
        <v>108</v>
      </c>
      <c r="S48" s="76">
        <v>89</v>
      </c>
      <c r="T48" s="76">
        <v>356</v>
      </c>
      <c r="U48" s="41">
        <v>2</v>
      </c>
      <c r="V48" s="44">
        <f t="shared" si="6"/>
        <v>712</v>
      </c>
      <c r="W48" s="85">
        <f t="shared" si="7"/>
        <v>909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992</v>
      </c>
      <c r="AB48" s="44">
        <f t="shared" si="12"/>
        <v>429</v>
      </c>
      <c r="AC48" s="44">
        <f t="shared" si="13"/>
        <v>563</v>
      </c>
      <c r="AD48" s="44">
        <f t="shared" si="14"/>
        <v>1654</v>
      </c>
      <c r="AE48" s="44">
        <f t="shared" si="15"/>
        <v>3308</v>
      </c>
      <c r="AF48" s="44">
        <f t="shared" si="16"/>
        <v>4300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795</v>
      </c>
      <c r="H51" s="91">
        <f t="shared" si="18"/>
        <v>321</v>
      </c>
      <c r="I51" s="91">
        <f t="shared" si="18"/>
        <v>474</v>
      </c>
      <c r="J51" s="91">
        <f t="shared" si="18"/>
        <v>1298</v>
      </c>
      <c r="K51" s="49">
        <f>ROUND(L51/J51,0)</f>
        <v>2</v>
      </c>
      <c r="L51" s="91">
        <f t="shared" ref="L51:Q51" si="19">SUM(L10:L50)</f>
        <v>2596</v>
      </c>
      <c r="M51" s="91">
        <f t="shared" si="19"/>
        <v>3391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197</v>
      </c>
      <c r="R51" s="91"/>
      <c r="S51" s="91">
        <f t="shared" ref="S51:AH51" si="20">SUM(S10:S50)</f>
        <v>89</v>
      </c>
      <c r="T51" s="91">
        <f t="shared" si="20"/>
        <v>356</v>
      </c>
      <c r="U51" s="49">
        <f t="shared" si="20"/>
        <v>102.6</v>
      </c>
      <c r="V51" s="91">
        <f t="shared" si="20"/>
        <v>712</v>
      </c>
      <c r="W51" s="91">
        <f t="shared" si="20"/>
        <v>909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992</v>
      </c>
      <c r="AB51" s="91">
        <f t="shared" si="20"/>
        <v>429</v>
      </c>
      <c r="AC51" s="91">
        <f t="shared" si="20"/>
        <v>563</v>
      </c>
      <c r="AD51" s="91">
        <f t="shared" si="20"/>
        <v>1654</v>
      </c>
      <c r="AE51" s="91">
        <f t="shared" si="20"/>
        <v>3308</v>
      </c>
      <c r="AF51" s="91">
        <f t="shared" si="20"/>
        <v>4300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300050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300050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300050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4939</v>
      </c>
      <c r="R31" s="76">
        <v>4939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4939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4939</v>
      </c>
      <c r="AB31" s="44">
        <f t="shared" si="12"/>
        <v>4939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4939</v>
      </c>
      <c r="AG31" s="107">
        <v>3200</v>
      </c>
      <c r="AH31">
        <f t="shared" si="17"/>
        <v>2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6023</v>
      </c>
      <c r="H37" s="5">
        <v>6023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6023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6023</v>
      </c>
      <c r="AB37" s="44">
        <f t="shared" si="12"/>
        <v>6023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6023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6023</v>
      </c>
      <c r="H51" s="91">
        <f t="shared" si="18"/>
        <v>6023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6023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4939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4939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10962</v>
      </c>
      <c r="AB51" s="91">
        <f t="shared" si="20"/>
        <v>10962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10962</v>
      </c>
      <c r="AG51" s="91">
        <f t="shared" si="20"/>
        <v>155134</v>
      </c>
      <c r="AH51">
        <f t="shared" si="20"/>
        <v>3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300050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300050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300050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300050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300050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300050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551</v>
      </c>
      <c r="E7" s="152">
        <f t="shared" si="0"/>
        <v>0</v>
      </c>
      <c r="F7" s="152">
        <f t="shared" si="0"/>
        <v>551</v>
      </c>
      <c r="G7" s="152">
        <f t="shared" si="0"/>
        <v>977</v>
      </c>
      <c r="H7" s="152">
        <f t="shared" si="0"/>
        <v>0</v>
      </c>
      <c r="I7" s="152">
        <f t="shared" si="0"/>
        <v>977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30</v>
      </c>
      <c r="E8" s="128">
        <v>0</v>
      </c>
      <c r="F8" s="149">
        <f t="shared" ref="F8:F21" si="1">D8+E8</f>
        <v>30</v>
      </c>
      <c r="G8" s="148">
        <v>694</v>
      </c>
      <c r="H8" s="128">
        <v>0</v>
      </c>
      <c r="I8" s="149">
        <f t="shared" ref="I8:I21" si="2">G8+H8</f>
        <v>694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336</v>
      </c>
      <c r="E9" s="123">
        <v>0</v>
      </c>
      <c r="F9" s="150">
        <f t="shared" si="1"/>
        <v>336</v>
      </c>
      <c r="G9" s="148">
        <v>103</v>
      </c>
      <c r="H9" s="123">
        <v>0</v>
      </c>
      <c r="I9" s="150">
        <f t="shared" si="2"/>
        <v>103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185</v>
      </c>
      <c r="E11" s="123">
        <v>0</v>
      </c>
      <c r="F11" s="150">
        <f t="shared" si="1"/>
        <v>185</v>
      </c>
      <c r="G11" s="148">
        <v>162</v>
      </c>
      <c r="H11" s="123">
        <v>0</v>
      </c>
      <c r="I11" s="150">
        <f t="shared" si="2"/>
        <v>162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10</v>
      </c>
      <c r="H12" s="123">
        <v>0</v>
      </c>
      <c r="I12" s="150">
        <f t="shared" si="2"/>
        <v>10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8</v>
      </c>
      <c r="H17" s="123">
        <v>0</v>
      </c>
      <c r="I17" s="150">
        <f t="shared" si="2"/>
        <v>8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267</v>
      </c>
      <c r="F22" s="152">
        <f t="shared" si="3"/>
        <v>267</v>
      </c>
      <c r="G22" s="152">
        <f t="shared" si="3"/>
        <v>0</v>
      </c>
      <c r="H22" s="152">
        <f t="shared" si="3"/>
        <v>836</v>
      </c>
      <c r="I22" s="152">
        <f t="shared" si="3"/>
        <v>836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10</v>
      </c>
      <c r="F23" s="30">
        <f t="shared" ref="F23:F36" si="4">D23+E23</f>
        <v>10</v>
      </c>
      <c r="G23" s="29">
        <v>0</v>
      </c>
      <c r="H23" s="128">
        <v>328</v>
      </c>
      <c r="I23" s="30">
        <f t="shared" ref="I23:I36" si="5">G23+H23</f>
        <v>328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105</v>
      </c>
      <c r="F24" s="31">
        <f t="shared" si="4"/>
        <v>105</v>
      </c>
      <c r="G24" s="29">
        <v>0</v>
      </c>
      <c r="H24" s="123">
        <v>303</v>
      </c>
      <c r="I24" s="31">
        <f t="shared" si="5"/>
        <v>303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144</v>
      </c>
      <c r="F26" s="31">
        <f t="shared" si="4"/>
        <v>144</v>
      </c>
      <c r="G26" s="29">
        <v>0</v>
      </c>
      <c r="H26" s="123">
        <v>201</v>
      </c>
      <c r="I26" s="31">
        <f t="shared" si="5"/>
        <v>201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8</v>
      </c>
      <c r="F32" s="31">
        <f t="shared" si="4"/>
        <v>8</v>
      </c>
      <c r="G32" s="29">
        <v>0</v>
      </c>
      <c r="H32" s="123">
        <v>4</v>
      </c>
      <c r="I32" s="31">
        <f t="shared" si="5"/>
        <v>4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51</v>
      </c>
      <c r="E37" s="152">
        <f t="shared" si="6"/>
        <v>0</v>
      </c>
      <c r="F37" s="152">
        <f t="shared" si="6"/>
        <v>51</v>
      </c>
      <c r="G37" s="152">
        <f t="shared" si="6"/>
        <v>379</v>
      </c>
      <c r="H37" s="152">
        <f t="shared" si="6"/>
        <v>123</v>
      </c>
      <c r="I37" s="152">
        <f t="shared" si="6"/>
        <v>502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10</v>
      </c>
      <c r="E38" s="128">
        <v>0</v>
      </c>
      <c r="F38" s="30">
        <f t="shared" ref="F38:F59" si="7">D38+E38</f>
        <v>10</v>
      </c>
      <c r="G38" s="129">
        <v>345</v>
      </c>
      <c r="H38" s="128">
        <v>52</v>
      </c>
      <c r="I38" s="30">
        <f t="shared" ref="I38:I59" si="8">G38+H38</f>
        <v>397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12</v>
      </c>
      <c r="H40" s="123">
        <v>0</v>
      </c>
      <c r="I40" s="31">
        <f t="shared" si="8"/>
        <v>12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2</v>
      </c>
      <c r="E43" s="123">
        <v>0</v>
      </c>
      <c r="F43" s="31">
        <f t="shared" si="7"/>
        <v>2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4</v>
      </c>
      <c r="E44" s="123">
        <v>0</v>
      </c>
      <c r="F44" s="31">
        <f t="shared" si="7"/>
        <v>4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10</v>
      </c>
      <c r="E45" s="123">
        <v>0</v>
      </c>
      <c r="F45" s="31">
        <f t="shared" si="7"/>
        <v>10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3</v>
      </c>
      <c r="E49" s="123">
        <v>0</v>
      </c>
      <c r="F49" s="31">
        <f t="shared" si="7"/>
        <v>3</v>
      </c>
      <c r="G49" s="129">
        <v>2</v>
      </c>
      <c r="H49" s="123">
        <v>0</v>
      </c>
      <c r="I49" s="31">
        <f t="shared" si="8"/>
        <v>2</v>
      </c>
    </row>
    <row r="50" spans="1:9">
      <c r="A50" s="129">
        <v>27</v>
      </c>
      <c r="B50" s="141" t="s">
        <v>172</v>
      </c>
      <c r="C50" s="142" t="s">
        <v>173</v>
      </c>
      <c r="D50" s="129">
        <v>12</v>
      </c>
      <c r="E50" s="123">
        <v>0</v>
      </c>
      <c r="F50" s="31">
        <f t="shared" si="7"/>
        <v>12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20</v>
      </c>
      <c r="H51" s="123">
        <v>71</v>
      </c>
      <c r="I51" s="31">
        <f t="shared" si="8"/>
        <v>91</v>
      </c>
    </row>
    <row r="52" spans="1:9">
      <c r="A52" s="129">
        <v>29</v>
      </c>
      <c r="B52" s="141" t="s">
        <v>176</v>
      </c>
      <c r="C52" s="142" t="s">
        <v>177</v>
      </c>
      <c r="D52" s="129">
        <v>10</v>
      </c>
      <c r="E52" s="123">
        <v>0</v>
      </c>
      <c r="F52" s="31">
        <f t="shared" si="7"/>
        <v>10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602</v>
      </c>
      <c r="E83" s="34">
        <f t="shared" si="12"/>
        <v>267</v>
      </c>
      <c r="F83" s="35">
        <f t="shared" si="12"/>
        <v>869</v>
      </c>
      <c r="G83" s="33">
        <f t="shared" si="12"/>
        <v>1356</v>
      </c>
      <c r="H83" s="34">
        <f t="shared" si="12"/>
        <v>959</v>
      </c>
      <c r="I83" s="35">
        <f t="shared" si="12"/>
        <v>2315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300050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551</v>
      </c>
      <c r="E7" s="152">
        <f t="shared" si="0"/>
        <v>0</v>
      </c>
      <c r="F7" s="152">
        <f t="shared" si="0"/>
        <v>551</v>
      </c>
      <c r="G7" s="152">
        <f t="shared" si="0"/>
        <v>977</v>
      </c>
      <c r="H7" s="152">
        <f t="shared" si="0"/>
        <v>0</v>
      </c>
      <c r="I7" s="152">
        <f t="shared" si="0"/>
        <v>977</v>
      </c>
    </row>
    <row r="8" spans="1:9">
      <c r="A8" s="129">
        <v>1</v>
      </c>
      <c r="B8" s="139" t="s">
        <v>118</v>
      </c>
      <c r="C8" s="140" t="s">
        <v>119</v>
      </c>
      <c r="D8" s="129">
        <v>30</v>
      </c>
      <c r="E8" s="128">
        <v>0</v>
      </c>
      <c r="F8" s="149">
        <f t="shared" ref="F8:F21" si="1">D8+E8</f>
        <v>30</v>
      </c>
      <c r="G8" s="148">
        <v>694</v>
      </c>
      <c r="H8" s="128">
        <v>0</v>
      </c>
      <c r="I8" s="149">
        <f t="shared" ref="I8:I21" si="2">G8+H8</f>
        <v>694</v>
      </c>
    </row>
    <row r="9" spans="1:9">
      <c r="A9" s="129">
        <v>2</v>
      </c>
      <c r="B9" s="141" t="s">
        <v>120</v>
      </c>
      <c r="C9" s="142" t="s">
        <v>121</v>
      </c>
      <c r="D9" s="129">
        <v>336</v>
      </c>
      <c r="E9" s="123">
        <v>0</v>
      </c>
      <c r="F9" s="150">
        <f t="shared" si="1"/>
        <v>336</v>
      </c>
      <c r="G9" s="148">
        <v>103</v>
      </c>
      <c r="H9" s="123">
        <v>0</v>
      </c>
      <c r="I9" s="150">
        <f t="shared" si="2"/>
        <v>103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185</v>
      </c>
      <c r="E11" s="123">
        <v>0</v>
      </c>
      <c r="F11" s="150">
        <f t="shared" si="1"/>
        <v>185</v>
      </c>
      <c r="G11" s="148">
        <v>162</v>
      </c>
      <c r="H11" s="123">
        <v>0</v>
      </c>
      <c r="I11" s="150">
        <f t="shared" si="2"/>
        <v>162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10</v>
      </c>
      <c r="H12" s="123">
        <v>0</v>
      </c>
      <c r="I12" s="150">
        <f t="shared" si="2"/>
        <v>10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8</v>
      </c>
      <c r="H17" s="123">
        <v>0</v>
      </c>
      <c r="I17" s="150">
        <f t="shared" si="2"/>
        <v>8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267</v>
      </c>
      <c r="F22" s="152">
        <f t="shared" si="3"/>
        <v>267</v>
      </c>
      <c r="G22" s="152">
        <f t="shared" si="3"/>
        <v>0</v>
      </c>
      <c r="H22" s="152">
        <f t="shared" si="3"/>
        <v>836</v>
      </c>
      <c r="I22" s="152">
        <f t="shared" si="3"/>
        <v>836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10</v>
      </c>
      <c r="F23" s="149">
        <f t="shared" ref="F23:F36" si="4">D23+E23</f>
        <v>10</v>
      </c>
      <c r="G23" s="148">
        <v>0</v>
      </c>
      <c r="H23" s="128">
        <v>328</v>
      </c>
      <c r="I23" s="149">
        <f t="shared" ref="I23:I36" si="5">G23+H23</f>
        <v>328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105</v>
      </c>
      <c r="F24" s="150">
        <f t="shared" si="4"/>
        <v>105</v>
      </c>
      <c r="G24" s="148">
        <v>0</v>
      </c>
      <c r="H24" s="123">
        <v>303</v>
      </c>
      <c r="I24" s="150">
        <f t="shared" si="5"/>
        <v>303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144</v>
      </c>
      <c r="F26" s="150">
        <f t="shared" si="4"/>
        <v>144</v>
      </c>
      <c r="G26" s="148">
        <v>0</v>
      </c>
      <c r="H26" s="123">
        <v>201</v>
      </c>
      <c r="I26" s="150">
        <f t="shared" si="5"/>
        <v>201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8</v>
      </c>
      <c r="F32" s="150">
        <f t="shared" si="4"/>
        <v>8</v>
      </c>
      <c r="G32" s="148">
        <v>0</v>
      </c>
      <c r="H32" s="123">
        <v>4</v>
      </c>
      <c r="I32" s="150">
        <f t="shared" si="5"/>
        <v>4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51</v>
      </c>
      <c r="E37" s="152">
        <f t="shared" si="6"/>
        <v>0</v>
      </c>
      <c r="F37" s="152">
        <f t="shared" si="6"/>
        <v>51</v>
      </c>
      <c r="G37" s="152">
        <f t="shared" si="6"/>
        <v>379</v>
      </c>
      <c r="H37" s="152">
        <f t="shared" si="6"/>
        <v>123</v>
      </c>
      <c r="I37" s="152">
        <f t="shared" si="6"/>
        <v>502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10</v>
      </c>
      <c r="E38" s="128">
        <v>0</v>
      </c>
      <c r="F38" s="149">
        <f t="shared" ref="F38:F59" si="7">D38+E38</f>
        <v>10</v>
      </c>
      <c r="G38" s="129">
        <v>345</v>
      </c>
      <c r="H38" s="128">
        <v>52</v>
      </c>
      <c r="I38" s="149">
        <f t="shared" ref="I38:I59" si="8">G38+H38</f>
        <v>397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12</v>
      </c>
      <c r="H40" s="123">
        <v>0</v>
      </c>
      <c r="I40" s="150">
        <f t="shared" si="8"/>
        <v>12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2</v>
      </c>
      <c r="E43" s="123">
        <v>0</v>
      </c>
      <c r="F43" s="150">
        <f t="shared" si="7"/>
        <v>2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4</v>
      </c>
      <c r="E44" s="123">
        <v>0</v>
      </c>
      <c r="F44" s="150">
        <f t="shared" si="7"/>
        <v>4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10</v>
      </c>
      <c r="E45" s="123">
        <v>0</v>
      </c>
      <c r="F45" s="150">
        <f t="shared" si="7"/>
        <v>10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3</v>
      </c>
      <c r="E49" s="123">
        <v>0</v>
      </c>
      <c r="F49" s="150">
        <f t="shared" si="7"/>
        <v>3</v>
      </c>
      <c r="G49" s="129">
        <v>2</v>
      </c>
      <c r="H49" s="123">
        <v>0</v>
      </c>
      <c r="I49" s="150">
        <f t="shared" si="8"/>
        <v>2</v>
      </c>
    </row>
    <row r="50" spans="1:9">
      <c r="A50" s="129">
        <v>27</v>
      </c>
      <c r="B50" s="141" t="s">
        <v>172</v>
      </c>
      <c r="C50" s="142" t="s">
        <v>173</v>
      </c>
      <c r="D50" s="129">
        <v>12</v>
      </c>
      <c r="E50" s="123">
        <v>0</v>
      </c>
      <c r="F50" s="150">
        <f t="shared" si="7"/>
        <v>12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20</v>
      </c>
      <c r="H51" s="123">
        <v>71</v>
      </c>
      <c r="I51" s="150">
        <f t="shared" si="8"/>
        <v>91</v>
      </c>
    </row>
    <row r="52" spans="1:9">
      <c r="A52" s="129">
        <v>29</v>
      </c>
      <c r="B52" s="141" t="s">
        <v>176</v>
      </c>
      <c r="C52" s="142" t="s">
        <v>177</v>
      </c>
      <c r="D52" s="129">
        <v>10</v>
      </c>
      <c r="E52" s="123">
        <v>0</v>
      </c>
      <c r="F52" s="150">
        <f t="shared" si="7"/>
        <v>10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602</v>
      </c>
      <c r="E83" s="153">
        <f t="shared" si="12"/>
        <v>267</v>
      </c>
      <c r="F83" s="154">
        <f t="shared" si="12"/>
        <v>869</v>
      </c>
      <c r="G83" s="152">
        <f t="shared" si="12"/>
        <v>1356</v>
      </c>
      <c r="H83" s="153">
        <f t="shared" si="12"/>
        <v>959</v>
      </c>
      <c r="I83" s="154">
        <f t="shared" si="12"/>
        <v>2315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5" t="s">
        <v>58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46" t="s">
        <v>14</v>
      </c>
      <c r="D4" s="246"/>
      <c r="E4" s="246"/>
      <c r="F4" s="246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0" t="s">
        <v>45</v>
      </c>
      <c r="B7" s="251" t="s">
        <v>0</v>
      </c>
      <c r="C7" s="254" t="s">
        <v>1</v>
      </c>
      <c r="D7" s="254"/>
      <c r="E7" s="254"/>
      <c r="F7" s="254" t="s">
        <v>2</v>
      </c>
      <c r="G7" s="254"/>
      <c r="H7" s="254"/>
      <c r="I7" s="255" t="s">
        <v>3</v>
      </c>
      <c r="J7" s="255"/>
      <c r="K7" s="247" t="s">
        <v>22</v>
      </c>
      <c r="L7" s="247" t="s">
        <v>60</v>
      </c>
    </row>
    <row r="8" spans="1:12" ht="28.5" customHeight="1">
      <c r="A8" s="250"/>
      <c r="B8" s="252"/>
      <c r="C8" s="248" t="s">
        <v>4</v>
      </c>
      <c r="D8" s="248"/>
      <c r="E8" s="248"/>
      <c r="F8" s="248" t="s">
        <v>4</v>
      </c>
      <c r="G8" s="248"/>
      <c r="H8" s="248"/>
      <c r="I8" s="248" t="s">
        <v>4</v>
      </c>
      <c r="J8" s="248"/>
      <c r="K8" s="247"/>
      <c r="L8" s="247"/>
    </row>
    <row r="9" spans="1:12" ht="15" customHeight="1">
      <c r="A9" s="250"/>
      <c r="B9" s="252"/>
      <c r="C9" s="247" t="s">
        <v>6</v>
      </c>
      <c r="D9" s="249" t="s">
        <v>7</v>
      </c>
      <c r="E9" s="247" t="s">
        <v>8</v>
      </c>
      <c r="F9" s="247" t="s">
        <v>6</v>
      </c>
      <c r="G9" s="249" t="s">
        <v>7</v>
      </c>
      <c r="H9" s="247" t="s">
        <v>8</v>
      </c>
      <c r="I9" s="247" t="s">
        <v>6</v>
      </c>
      <c r="J9" s="247" t="s">
        <v>8</v>
      </c>
      <c r="K9" s="247"/>
      <c r="L9" s="247"/>
    </row>
    <row r="10" spans="1:12" ht="170.25" customHeight="1">
      <c r="A10" s="250"/>
      <c r="B10" s="253"/>
      <c r="C10" s="247"/>
      <c r="D10" s="249"/>
      <c r="E10" s="247"/>
      <c r="F10" s="247"/>
      <c r="G10" s="249"/>
      <c r="H10" s="247"/>
      <c r="I10" s="247"/>
      <c r="J10" s="247"/>
      <c r="K10" s="247"/>
      <c r="L10" s="247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F7:H7"/>
    <mergeCell ref="I7:J7"/>
    <mergeCell ref="K7:K10"/>
    <mergeCell ref="I9:I10"/>
    <mergeCell ref="J9:J10"/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300050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 filterMode="1">
    <pageSetUpPr fitToPage="1"/>
  </sheetPr>
  <dimension ref="A1:E50"/>
  <sheetViews>
    <sheetView tabSelected="1" view="pageBreakPreview" zoomScale="60" zoomScaleNormal="7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5" ht="54" customHeight="1">
      <c r="D1" s="257" t="s">
        <v>680</v>
      </c>
      <c r="E1" s="257"/>
    </row>
    <row r="2" spans="1:5" ht="73.5" customHeight="1">
      <c r="A2" s="130"/>
      <c r="B2" s="256" t="s">
        <v>57</v>
      </c>
      <c r="C2" s="256"/>
      <c r="D2" s="256"/>
    </row>
    <row r="3" spans="1:5" ht="21" customHeight="1">
      <c r="A3" s="130"/>
      <c r="B3" s="175"/>
      <c r="C3" s="175"/>
      <c r="D3" s="175"/>
    </row>
    <row r="4" spans="1:5" ht="18.75" customHeight="1">
      <c r="A4" s="159" t="s">
        <v>63</v>
      </c>
      <c r="B4" s="155" t="s">
        <v>679</v>
      </c>
      <c r="C4" s="176" t="s">
        <v>62</v>
      </c>
      <c r="D4" s="160">
        <v>300050</v>
      </c>
    </row>
    <row r="5" spans="1:5" ht="18.75" customHeight="1">
      <c r="A5" s="157" t="s">
        <v>49</v>
      </c>
      <c r="B5" s="132"/>
      <c r="C5" s="162" t="s">
        <v>14</v>
      </c>
      <c r="D5" s="161" t="s">
        <v>51</v>
      </c>
    </row>
    <row r="6" spans="1:5" ht="19.5" customHeight="1" thickBot="1">
      <c r="A6" s="157"/>
      <c r="B6" s="132"/>
      <c r="C6" s="172" t="s">
        <v>510</v>
      </c>
    </row>
    <row r="7" spans="1:5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5">
      <c r="A8" s="190">
        <v>1</v>
      </c>
      <c r="B8" s="190" t="s">
        <v>511</v>
      </c>
      <c r="C8" s="191" t="s">
        <v>512</v>
      </c>
      <c r="D8" s="190">
        <v>744</v>
      </c>
    </row>
    <row r="9" spans="1:5" hidden="1">
      <c r="A9" s="190">
        <v>2</v>
      </c>
      <c r="B9" s="190" t="s">
        <v>513</v>
      </c>
      <c r="C9" s="191" t="s">
        <v>514</v>
      </c>
      <c r="D9" s="190">
        <v>0</v>
      </c>
    </row>
    <row r="10" spans="1:5" hidden="1">
      <c r="A10" s="190">
        <v>3</v>
      </c>
      <c r="B10" s="190" t="s">
        <v>515</v>
      </c>
      <c r="C10" s="191" t="s">
        <v>516</v>
      </c>
      <c r="D10" s="190">
        <v>0</v>
      </c>
    </row>
    <row r="11" spans="1:5" hidden="1">
      <c r="A11" s="190">
        <v>4</v>
      </c>
      <c r="B11" s="190" t="s">
        <v>517</v>
      </c>
      <c r="C11" s="191" t="s">
        <v>518</v>
      </c>
      <c r="D11" s="190">
        <v>0</v>
      </c>
    </row>
    <row r="12" spans="1:5" hidden="1">
      <c r="A12" s="190">
        <v>5</v>
      </c>
      <c r="B12" s="190" t="s">
        <v>519</v>
      </c>
      <c r="C12" s="191" t="s">
        <v>520</v>
      </c>
      <c r="D12" s="190">
        <v>0</v>
      </c>
    </row>
    <row r="13" spans="1:5" hidden="1">
      <c r="A13" s="190">
        <v>6</v>
      </c>
      <c r="B13" s="190" t="s">
        <v>521</v>
      </c>
      <c r="C13" s="191" t="s">
        <v>522</v>
      </c>
      <c r="D13" s="190">
        <v>0</v>
      </c>
    </row>
    <row r="14" spans="1:5" hidden="1">
      <c r="A14" s="190">
        <v>7</v>
      </c>
      <c r="B14" s="190" t="s">
        <v>523</v>
      </c>
      <c r="C14" s="191" t="s">
        <v>524</v>
      </c>
      <c r="D14" s="190">
        <v>0</v>
      </c>
    </row>
    <row r="15" spans="1:5" hidden="1">
      <c r="A15" s="190">
        <v>8</v>
      </c>
      <c r="B15" s="190" t="s">
        <v>525</v>
      </c>
      <c r="C15" s="191" t="s">
        <v>526</v>
      </c>
      <c r="D15" s="190">
        <v>0</v>
      </c>
    </row>
    <row r="16" spans="1:5" hidden="1">
      <c r="A16" s="190">
        <v>9</v>
      </c>
      <c r="B16" s="190" t="s">
        <v>527</v>
      </c>
      <c r="C16" s="191" t="s">
        <v>528</v>
      </c>
      <c r="D16" s="190">
        <v>0</v>
      </c>
    </row>
    <row r="17" spans="1:4" ht="30" hidden="1">
      <c r="A17" s="190">
        <v>10</v>
      </c>
      <c r="B17" s="190" t="s">
        <v>529</v>
      </c>
      <c r="C17" s="191" t="s">
        <v>530</v>
      </c>
      <c r="D17" s="190">
        <v>0</v>
      </c>
    </row>
    <row r="18" spans="1:4" hidden="1">
      <c r="A18" s="190">
        <v>11</v>
      </c>
      <c r="B18" s="190" t="s">
        <v>531</v>
      </c>
      <c r="C18" s="191" t="s">
        <v>532</v>
      </c>
      <c r="D18" s="190">
        <v>0</v>
      </c>
    </row>
    <row r="19" spans="1:4" hidden="1">
      <c r="A19" s="190">
        <v>12</v>
      </c>
      <c r="B19" s="190" t="s">
        <v>533</v>
      </c>
      <c r="C19" s="191" t="s">
        <v>534</v>
      </c>
      <c r="D19" s="190">
        <v>0</v>
      </c>
    </row>
    <row r="20" spans="1:4" hidden="1">
      <c r="A20" s="190">
        <v>13</v>
      </c>
      <c r="B20" s="190" t="s">
        <v>535</v>
      </c>
      <c r="C20" s="191" t="s">
        <v>536</v>
      </c>
      <c r="D20" s="190">
        <v>0</v>
      </c>
    </row>
    <row r="21" spans="1:4" hidden="1">
      <c r="A21" s="190">
        <v>14</v>
      </c>
      <c r="B21" s="190" t="s">
        <v>537</v>
      </c>
      <c r="C21" s="191" t="s">
        <v>538</v>
      </c>
      <c r="D21" s="190">
        <v>0</v>
      </c>
    </row>
    <row r="22" spans="1:4" hidden="1">
      <c r="A22" s="190">
        <v>15</v>
      </c>
      <c r="B22" s="190" t="s">
        <v>539</v>
      </c>
      <c r="C22" s="191" t="s">
        <v>540</v>
      </c>
      <c r="D22" s="190">
        <v>0</v>
      </c>
    </row>
    <row r="23" spans="1:4" hidden="1">
      <c r="A23" s="190">
        <v>16</v>
      </c>
      <c r="B23" s="190" t="s">
        <v>541</v>
      </c>
      <c r="C23" s="191" t="s">
        <v>542</v>
      </c>
      <c r="D23" s="190">
        <v>0</v>
      </c>
    </row>
    <row r="24" spans="1:4" hidden="1">
      <c r="A24" s="190">
        <v>17</v>
      </c>
      <c r="B24" s="190" t="s">
        <v>543</v>
      </c>
      <c r="C24" s="191" t="s">
        <v>544</v>
      </c>
      <c r="D24" s="190">
        <v>0</v>
      </c>
    </row>
    <row r="25" spans="1:4" hidden="1">
      <c r="A25" s="190">
        <v>18</v>
      </c>
      <c r="B25" s="190" t="s">
        <v>545</v>
      </c>
      <c r="C25" s="191" t="s">
        <v>546</v>
      </c>
      <c r="D25" s="190">
        <v>0</v>
      </c>
    </row>
    <row r="26" spans="1:4" hidden="1">
      <c r="A26" s="190">
        <v>19</v>
      </c>
      <c r="B26" s="190" t="s">
        <v>547</v>
      </c>
      <c r="C26" s="191" t="s">
        <v>548</v>
      </c>
      <c r="D26" s="190">
        <v>0</v>
      </c>
    </row>
    <row r="27" spans="1:4" hidden="1">
      <c r="A27" s="190">
        <v>20</v>
      </c>
      <c r="B27" s="190" t="s">
        <v>549</v>
      </c>
      <c r="C27" s="191" t="s">
        <v>550</v>
      </c>
      <c r="D27" s="190">
        <v>0</v>
      </c>
    </row>
    <row r="28" spans="1:4" ht="30" hidden="1">
      <c r="A28" s="190">
        <v>21</v>
      </c>
      <c r="B28" s="190" t="s">
        <v>551</v>
      </c>
      <c r="C28" s="191" t="s">
        <v>552</v>
      </c>
      <c r="D28" s="190">
        <v>0</v>
      </c>
    </row>
    <row r="29" spans="1:4" hidden="1">
      <c r="A29" s="190">
        <v>22</v>
      </c>
      <c r="B29" s="190" t="s">
        <v>553</v>
      </c>
      <c r="C29" s="191" t="s">
        <v>554</v>
      </c>
      <c r="D29" s="190">
        <v>0</v>
      </c>
    </row>
    <row r="30" spans="1:4" hidden="1">
      <c r="A30" s="190">
        <v>23</v>
      </c>
      <c r="B30" s="190" t="s">
        <v>555</v>
      </c>
      <c r="C30" s="191" t="s">
        <v>556</v>
      </c>
      <c r="D30" s="190">
        <v>0</v>
      </c>
    </row>
    <row r="31" spans="1:4" hidden="1">
      <c r="A31" s="190">
        <v>24</v>
      </c>
      <c r="B31" s="190" t="s">
        <v>557</v>
      </c>
      <c r="C31" s="191" t="s">
        <v>558</v>
      </c>
      <c r="D31" s="190">
        <v>0</v>
      </c>
    </row>
    <row r="32" spans="1:4" hidden="1">
      <c r="A32" s="190">
        <v>25</v>
      </c>
      <c r="B32" s="190" t="s">
        <v>559</v>
      </c>
      <c r="C32" s="191" t="s">
        <v>560</v>
      </c>
      <c r="D32" s="190">
        <v>0</v>
      </c>
    </row>
    <row r="33" spans="1:4" hidden="1">
      <c r="A33" s="190">
        <v>26</v>
      </c>
      <c r="B33" s="190" t="s">
        <v>561</v>
      </c>
      <c r="C33" s="191" t="s">
        <v>562</v>
      </c>
      <c r="D33" s="190">
        <v>0</v>
      </c>
    </row>
    <row r="34" spans="1:4" hidden="1">
      <c r="A34" s="190">
        <v>27</v>
      </c>
      <c r="B34" s="190" t="s">
        <v>563</v>
      </c>
      <c r="C34" s="191" t="s">
        <v>564</v>
      </c>
      <c r="D34" s="190">
        <v>0</v>
      </c>
    </row>
    <row r="35" spans="1:4" hidden="1">
      <c r="A35" s="190">
        <v>28</v>
      </c>
      <c r="B35" s="190" t="s">
        <v>565</v>
      </c>
      <c r="C35" s="191" t="s">
        <v>566</v>
      </c>
      <c r="D35" s="190">
        <v>0</v>
      </c>
    </row>
    <row r="36" spans="1:4" hidden="1">
      <c r="A36" s="190">
        <v>29</v>
      </c>
      <c r="B36" s="190" t="s">
        <v>567</v>
      </c>
      <c r="C36" s="191" t="s">
        <v>568</v>
      </c>
      <c r="D36" s="190">
        <v>0</v>
      </c>
    </row>
    <row r="37" spans="1:4" hidden="1">
      <c r="A37" s="190">
        <v>30</v>
      </c>
      <c r="B37" s="190" t="s">
        <v>569</v>
      </c>
      <c r="C37" s="191" t="s">
        <v>570</v>
      </c>
      <c r="D37" s="190">
        <v>0</v>
      </c>
    </row>
    <row r="38" spans="1:4" hidden="1">
      <c r="A38" s="190">
        <v>31</v>
      </c>
      <c r="B38" s="190" t="s">
        <v>571</v>
      </c>
      <c r="C38" s="191" t="s">
        <v>572</v>
      </c>
      <c r="D38" s="190">
        <v>0</v>
      </c>
    </row>
    <row r="39" spans="1:4" hidden="1">
      <c r="A39" s="190">
        <v>32</v>
      </c>
      <c r="B39" s="190" t="s">
        <v>573</v>
      </c>
      <c r="C39" s="191" t="s">
        <v>574</v>
      </c>
      <c r="D39" s="190">
        <v>0</v>
      </c>
    </row>
    <row r="40" spans="1:4" hidden="1">
      <c r="A40" s="190">
        <v>33</v>
      </c>
      <c r="B40" s="190" t="s">
        <v>575</v>
      </c>
      <c r="C40" s="191" t="s">
        <v>576</v>
      </c>
      <c r="D40" s="190">
        <v>0</v>
      </c>
    </row>
    <row r="41" spans="1:4" ht="30" hidden="1">
      <c r="A41" s="190">
        <v>34</v>
      </c>
      <c r="B41" s="190" t="s">
        <v>577</v>
      </c>
      <c r="C41" s="191" t="s">
        <v>578</v>
      </c>
      <c r="D41" s="190">
        <v>0</v>
      </c>
    </row>
    <row r="42" spans="1:4" hidden="1">
      <c r="A42" s="190">
        <v>35</v>
      </c>
      <c r="B42" s="190" t="s">
        <v>579</v>
      </c>
      <c r="C42" s="191" t="s">
        <v>580</v>
      </c>
      <c r="D42" s="190">
        <v>0</v>
      </c>
    </row>
    <row r="43" spans="1:4" hidden="1">
      <c r="A43" s="190">
        <v>36</v>
      </c>
      <c r="B43" s="190" t="s">
        <v>581</v>
      </c>
      <c r="C43" s="191" t="s">
        <v>582</v>
      </c>
      <c r="D43" s="190">
        <v>0</v>
      </c>
    </row>
    <row r="44" spans="1:4" hidden="1">
      <c r="A44" s="190">
        <v>37</v>
      </c>
      <c r="B44" s="190" t="s">
        <v>583</v>
      </c>
      <c r="C44" s="191" t="s">
        <v>584</v>
      </c>
      <c r="D44" s="190">
        <v>0</v>
      </c>
    </row>
    <row r="45" spans="1:4" hidden="1">
      <c r="A45" s="190">
        <v>38</v>
      </c>
      <c r="B45" s="190" t="s">
        <v>585</v>
      </c>
      <c r="C45" s="191" t="s">
        <v>586</v>
      </c>
      <c r="D45" s="190">
        <v>0</v>
      </c>
    </row>
    <row r="46" spans="1:4" hidden="1">
      <c r="A46" s="190">
        <v>39</v>
      </c>
      <c r="B46" s="190" t="s">
        <v>587</v>
      </c>
      <c r="C46" s="191" t="s">
        <v>588</v>
      </c>
      <c r="D46" s="190">
        <v>0</v>
      </c>
    </row>
    <row r="47" spans="1:4" hidden="1">
      <c r="A47" s="190">
        <v>40</v>
      </c>
      <c r="B47" s="190" t="s">
        <v>589</v>
      </c>
      <c r="C47" s="191" t="s">
        <v>590</v>
      </c>
      <c r="D47" s="190">
        <v>0</v>
      </c>
    </row>
    <row r="48" spans="1:4" hidden="1">
      <c r="A48" s="190">
        <v>41</v>
      </c>
      <c r="B48" s="190" t="s">
        <v>591</v>
      </c>
      <c r="C48" s="191" t="s">
        <v>592</v>
      </c>
      <c r="D48" s="190">
        <v>0</v>
      </c>
    </row>
    <row r="49" spans="1:4" hidden="1">
      <c r="A49" s="190">
        <v>42</v>
      </c>
      <c r="B49" s="190" t="s">
        <v>593</v>
      </c>
      <c r="C49" s="191" t="s">
        <v>594</v>
      </c>
      <c r="D49" s="190">
        <v>0</v>
      </c>
    </row>
    <row r="50" spans="1:4">
      <c r="A50" s="190"/>
      <c r="B50" s="190" t="s">
        <v>237</v>
      </c>
      <c r="C50" s="191"/>
      <c r="D50" s="190">
        <f>SUM(D8:D49)</f>
        <v>744</v>
      </c>
    </row>
  </sheetData>
  <autoFilter ref="A7:D50">
    <filterColumn colId="3">
      <filters>
        <filter val="744"/>
      </filters>
    </filterColumn>
  </autoFilter>
  <mergeCells count="2">
    <mergeCell ref="B2:D2"/>
    <mergeCell ref="D1:E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3099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3599</v>
      </c>
    </row>
    <row r="19" spans="1:4">
      <c r="A19" s="190"/>
      <c r="B19" s="190" t="s">
        <v>237</v>
      </c>
      <c r="C19" s="190"/>
      <c r="D19" s="190">
        <f>SUM(D7:D18)</f>
        <v>6698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2022-05-11T06:11:29Z</cp:lastPrinted>
  <dcterms:created xsi:type="dcterms:W3CDTF">2016-01-04T13:41:28Z</dcterms:created>
  <dcterms:modified xsi:type="dcterms:W3CDTF">2022-05-11T06:11:36Z</dcterms:modified>
</cp:coreProperties>
</file>